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ydział Zamówień Publicznych\ZAMÓWIENIA CENTRALNE I WSPÓLNE\2026 rok\@INNE\32_Metrologia_GIORIN_MT\3_SWZ\Załącznik nr 2_SWZ\"/>
    </mc:Choice>
  </mc:AlternateContent>
  <xr:revisionPtr revIDLastSave="0" documentId="13_ncr:1_{5FAE87E1-E196-4EA6-B1DB-826DF24A6B78}" xr6:coauthVersionLast="47" xr6:coauthVersionMax="47" xr10:uidLastSave="{00000000-0000-0000-0000-000000000000}"/>
  <bookViews>
    <workbookView xWindow="-108" yWindow="-108" windowWidth="23256" windowHeight="13896" tabRatio="902" xr2:uid="{00000000-000D-0000-FFFF-FFFF00000000}"/>
  </bookViews>
  <sheets>
    <sheet name="Wagi elektroniczne, analityczne" sheetId="1" r:id="rId1"/>
  </sheets>
  <definedNames>
    <definedName name="_xlnm.Print_Area" localSheetId="0">Tabela1[#All]</definedName>
  </definedNames>
  <calcPr calcId="191029"/>
</workbook>
</file>

<file path=xl/sharedStrings.xml><?xml version="1.0" encoding="utf-8"?>
<sst xmlns="http://schemas.openxmlformats.org/spreadsheetml/2006/main" count="254" uniqueCount="168">
  <si>
    <t xml:space="preserve">Lp. </t>
  </si>
  <si>
    <t>Planowany termin wykonania usługi</t>
  </si>
  <si>
    <t>Zakres pomiarowy/działka elementarna</t>
  </si>
  <si>
    <t>Producent/rok produkcji</t>
  </si>
  <si>
    <t>Rodzaj usługi metrologicznej zewnętrznej potwierdzony dokumentem</t>
  </si>
  <si>
    <t>Nr seryjny przyrządu</t>
  </si>
  <si>
    <t>Kod nadany przez laboratorium</t>
  </si>
  <si>
    <t>Nazwa przyrządu</t>
  </si>
  <si>
    <t>Typ przyrządu/klasa przyrządu</t>
  </si>
  <si>
    <t>Parametry techniczne (punkty pomiarowe, ilość punktów pomiarowych) oraz wymagane czynności podczas przeglądów okresowych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</si>
  <si>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</si>
  <si>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</si>
  <si>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</si>
  <si>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</si>
  <si>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</si>
  <si>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</si>
  <si>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</si>
  <si>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</si>
  <si>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</si>
  <si>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</si>
  <si>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</si>
  <si>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</si>
  <si>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</si>
  <si>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</si>
  <si>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</si>
  <si>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</si>
  <si>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</si>
  <si>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</si>
  <si>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</si>
  <si>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</si>
  <si>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</si>
  <si>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</si>
  <si>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</si>
  <si>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Miejsce wykonania usługi/ adres</t>
  </si>
  <si>
    <t xml:space="preserve">Dodatkowe wymagania </t>
  </si>
  <si>
    <t>Waga</t>
  </si>
  <si>
    <t>wzorcowanie</t>
  </si>
  <si>
    <t>Radwag/2025</t>
  </si>
  <si>
    <t>PP/02/Cz/07</t>
  </si>
  <si>
    <t>CP224 S-OCE /klasa I</t>
  </si>
  <si>
    <t>Sartorius /2003</t>
  </si>
  <si>
    <t xml:space="preserve">1g; 3g; 5g; 10g; 50g </t>
  </si>
  <si>
    <t>PP/02/Cz/02</t>
  </si>
  <si>
    <t>PT3100/ klasa III</t>
  </si>
  <si>
    <t>Sartorius/1997</t>
  </si>
  <si>
    <t>100g; 120g; 380g; 450g; 900g</t>
  </si>
  <si>
    <t>PP/02/Cz/08</t>
  </si>
  <si>
    <t>Quintix513-1CEU/ klasa II</t>
  </si>
  <si>
    <t>Sartorius/2013</t>
  </si>
  <si>
    <t>10g; 50g; 100g; 150g; 220g</t>
  </si>
  <si>
    <t>PP/02/Cz/200</t>
  </si>
  <si>
    <t>ACA 6200</t>
  </si>
  <si>
    <t>AXIS/2024</t>
  </si>
  <si>
    <t xml:space="preserve">0,5 g÷6200g; d=0,01g; e=0,1g </t>
  </si>
  <si>
    <t>100g; 120g; 380g; 500g; 900g, 3000g</t>
  </si>
  <si>
    <t>PP/02/Cz/201</t>
  </si>
  <si>
    <t>5g, 10g, 200g, 500g, 1kg, 3kg</t>
  </si>
  <si>
    <t>Waga techniczna</t>
  </si>
  <si>
    <t>PP/02/Cz/135</t>
  </si>
  <si>
    <t>LP2200</t>
  </si>
  <si>
    <t>Sartorius, 2002</t>
  </si>
  <si>
    <r>
      <t>10 mg</t>
    </r>
    <r>
      <rPr>
        <sz val="12"/>
        <rFont val="Calibri"/>
        <family val="2"/>
        <charset val="238"/>
      </rPr>
      <t>÷220g/d=0,1 mg; e=1 mg</t>
    </r>
  </si>
  <si>
    <r>
      <t>50 g</t>
    </r>
    <r>
      <rPr>
        <sz val="12"/>
        <rFont val="Calibri"/>
        <family val="2"/>
        <charset val="238"/>
      </rPr>
      <t>÷3100 g; d= 0,1 g; e=1g</t>
    </r>
  </si>
  <si>
    <r>
      <t>20 mg</t>
    </r>
    <r>
      <rPr>
        <sz val="12"/>
        <rFont val="Calibri"/>
        <family val="2"/>
        <charset val="238"/>
      </rPr>
      <t xml:space="preserve">÷510g; d=1mg; e=10mg </t>
    </r>
  </si>
  <si>
    <r>
      <t>5 g</t>
    </r>
    <r>
      <rPr>
        <sz val="12"/>
        <rFont val="Calibri"/>
        <family val="2"/>
        <charset val="238"/>
      </rPr>
      <t xml:space="preserve">÷2200g; d=0,1g; e=1g </t>
    </r>
  </si>
  <si>
    <t>LP 2200</t>
  </si>
  <si>
    <t>5g-2200g</t>
  </si>
  <si>
    <t>Waga laboratoryjna</t>
  </si>
  <si>
    <t>AXIS</t>
  </si>
  <si>
    <t xml:space="preserve">Waga elektroniczna </t>
  </si>
  <si>
    <t>PP/02/B/1</t>
  </si>
  <si>
    <t>AM 50/II</t>
  </si>
  <si>
    <t>0,02g-50g/0,001g</t>
  </si>
  <si>
    <t>1g,10g,25g,50g</t>
  </si>
  <si>
    <t>GIORiN CL Oddział w Łodzi Pracownia zamiejscowa w Sieradzu, ul. Polskiej Organizacji Wojskowej 29, 98-200 Sieradz</t>
  </si>
  <si>
    <t>PP/02/PW/1</t>
  </si>
  <si>
    <t>64115/2000</t>
  </si>
  <si>
    <t>WPS 210/C/II</t>
  </si>
  <si>
    <t>RADWAG/2000</t>
  </si>
  <si>
    <t>0,02g-210g/0,001g</t>
  </si>
  <si>
    <t>0,02g,50g,100g,150g,200 g</t>
  </si>
  <si>
    <t>PP/02/PW/2</t>
  </si>
  <si>
    <t>WA-33</t>
  </si>
  <si>
    <t>ZMP Gdańsk/1974</t>
  </si>
  <si>
    <t>max 200g/1mg</t>
  </si>
  <si>
    <t>0,1g,50g,100g,150g</t>
  </si>
  <si>
    <t>PP/02/PW/3</t>
  </si>
  <si>
    <t>ATA 520/II</t>
  </si>
  <si>
    <t>AXIS/2018</t>
  </si>
  <si>
    <t>0,02g-520g/0,001g</t>
  </si>
  <si>
    <t>0,02g,100g,250g,350g, 500g</t>
  </si>
  <si>
    <t>PP/02/PW/4</t>
  </si>
  <si>
    <t>A500/II</t>
  </si>
  <si>
    <t>0,5g-500g/0,01g</t>
  </si>
  <si>
    <t>10g,100g,200g,500g</t>
  </si>
  <si>
    <t>PP/02/G/1</t>
  </si>
  <si>
    <t>SARTORIUS AG</t>
  </si>
  <si>
    <t>5g-2200g/0,1g</t>
  </si>
  <si>
    <t>5g,10g,50g,200g,1000g</t>
  </si>
  <si>
    <t>1. Niepewność rozszerzona (U)
2. Błąd wskazania E</t>
  </si>
  <si>
    <t xml:space="preserve">Waga techniczna </t>
  </si>
  <si>
    <t>POM/02/105/3</t>
  </si>
  <si>
    <t>Sartorius / 2004</t>
  </si>
  <si>
    <t>10g, 100g, 1000g,2000g</t>
  </si>
  <si>
    <t>OCL Warszawa 
ul. Żółkiewskiego 17, 
05-075 Warszawa-Wesoła</t>
  </si>
  <si>
    <t>POM/02/105/4</t>
  </si>
  <si>
    <t>WPE- 600</t>
  </si>
  <si>
    <t>Radwag / 1995</t>
  </si>
  <si>
    <t>0,2g-600g</t>
  </si>
  <si>
    <t>0,25g, 1g, 10g, 160g</t>
  </si>
  <si>
    <t xml:space="preserve">Waga analityczna </t>
  </si>
  <si>
    <t>POM/02/220/7</t>
  </si>
  <si>
    <t>B507624676</t>
  </si>
  <si>
    <t>PA 213CM/1</t>
  </si>
  <si>
    <t>Ohaus / 2016</t>
  </si>
  <si>
    <t>0,02-210g</t>
  </si>
  <si>
    <t>0,02g, 0,5g, 1g, 50g</t>
  </si>
  <si>
    <t>POM/02/221/8</t>
  </si>
  <si>
    <t>ATA  1200</t>
  </si>
  <si>
    <t>Axis / 2017</t>
  </si>
  <si>
    <t>0,5-1200g</t>
  </si>
  <si>
    <t>0,5g, 1g, 5g, 10g</t>
  </si>
  <si>
    <t>POM/02/221/9</t>
  </si>
  <si>
    <t xml:space="preserve"> PS-1200</t>
  </si>
  <si>
    <t>Radwag / 2018</t>
  </si>
  <si>
    <t>Waga precyzyjna</t>
  </si>
  <si>
    <t>POM/02/114/18</t>
  </si>
  <si>
    <t>S/N 447411</t>
  </si>
  <si>
    <t>PS 750.R2</t>
  </si>
  <si>
    <t>Radwag / 2014</t>
  </si>
  <si>
    <t>min 0,02g; d=0,001g; e=0,01g; T=-750g.</t>
  </si>
  <si>
    <t xml:space="preserve"> 0,4g; 5g; 100g; 500g</t>
  </si>
  <si>
    <t>Waga nieautomatyczna elektroniczna</t>
  </si>
  <si>
    <t>POM/02/105/19</t>
  </si>
  <si>
    <t>59883/99</t>
  </si>
  <si>
    <t>WPS 2100/C</t>
  </si>
  <si>
    <t>Radwag /1999</t>
  </si>
  <si>
    <t>max 2100g, min 500 mg, d=10mg, e=100mg, T=-2100G</t>
  </si>
  <si>
    <t>(0,5g, 5g, 50g, 500g)</t>
  </si>
  <si>
    <t>POM/02/221/20</t>
  </si>
  <si>
    <t>PS 1000.R2</t>
  </si>
  <si>
    <t>Radwag / 2025</t>
  </si>
  <si>
    <t xml:space="preserve">1-zakresowa, min 0,02g, max 1000g; d=0,001g; e=0,01g; </t>
  </si>
  <si>
    <t>0,02 g, 0,5g, 10 g, 250g, 750g</t>
  </si>
  <si>
    <t>POM/02/215/15</t>
  </si>
  <si>
    <t>AKA2200</t>
  </si>
  <si>
    <t>0,5-2200g</t>
  </si>
  <si>
    <t>50g, 100g, 270g, 540g, 1200g, 2200g</t>
  </si>
  <si>
    <t>POM/02/215/16</t>
  </si>
  <si>
    <t>394466/13</t>
  </si>
  <si>
    <t>WC 0,6/A1/C/2 II</t>
  </si>
  <si>
    <t>Radwag</t>
  </si>
  <si>
    <t>0,5-600G</t>
  </si>
  <si>
    <t>200g, 50g, 100g, 250g, 380g, 600g</t>
  </si>
  <si>
    <t>POM/02/215/21</t>
  </si>
  <si>
    <t>AS 220 R2 PLUS</t>
  </si>
  <si>
    <t>0,01-220g</t>
  </si>
  <si>
    <t>0,01g, 0,05g, 1g, 5g, 20g, 100g</t>
  </si>
  <si>
    <t>GIORiN Centralne Laboratorium Oddział w Łodzi ul. Siewna 13A, 
94-250 Łódź</t>
  </si>
  <si>
    <t>-</t>
  </si>
  <si>
    <t>KATEGORIA - WAGI ELEKTRONICZNE, ANALITYCZNE, TECHNICZNE WSCH</t>
  </si>
  <si>
    <t xml:space="preserve">1. Niepewność rozszerzona (U)
2. Błąd wskazania (E)
3. Powtarzalność (5 powt.)
4. Niecentryczność (5 pkt.) </t>
  </si>
  <si>
    <t>Cena jednostkowa netto w złotych</t>
  </si>
  <si>
    <t>Stawka VAT
%</t>
  </si>
  <si>
    <t>Cena jednostkowa brutto w złotych</t>
  </si>
  <si>
    <t>Wartość łączna netto w złotych Część 21</t>
  </si>
  <si>
    <t>Wartość łączna brutto w złotych Część 21</t>
  </si>
  <si>
    <t>Załącznik nr 2 do SWZ
Formularz asortymentowo-cenowy 
Opis przedmiotu zamówienia
Część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</si>
</sst>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charset val="238"/>
    </font>
    <font>
      <sz val="11"/>
      <color rgb="FF3F3F76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9A8B3"/>
        <bgColor indexed="64"/>
      </patternFill>
    </fill>
    <fill>
      <patternFill patternType="solid">
        <fgColor rgb="FFFFCC9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2" applyNumberFormat="0" applyFill="0" applyAlignment="0" applyProtection="0"/>
    <xf numFmtId="0" fontId="2" fillId="0" borderId="0"/>
    <xf numFmtId="0" fontId="9" fillId="0" borderId="0"/>
    <xf numFmtId="0" fontId="11" fillId="3" borderId="8" applyNumberFormat="0" applyAlignment="0" applyProtection="0"/>
  </cellStyleXfs>
  <cellXfs count="2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0" fillId="0" borderId="4" xfId="0" applyBorder="1"/>
    <xf numFmtId="14" fontId="5" fillId="0" borderId="1" xfId="1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14" fontId="5" fillId="0" borderId="6" xfId="1" applyNumberFormat="1" applyFont="1" applyFill="1" applyBorder="1" applyAlignment="1">
      <alignment horizontal="center" vertical="center"/>
    </xf>
    <xf numFmtId="14" fontId="7" fillId="0" borderId="4" xfId="0" applyNumberFormat="1" applyFont="1" applyBorder="1" applyAlignment="1">
      <alignment horizontal="left" vertical="center"/>
    </xf>
    <xf numFmtId="0" fontId="13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/>
    <xf numFmtId="0" fontId="0" fillId="4" borderId="1" xfId="0" applyFill="1" applyBorder="1"/>
    <xf numFmtId="0" fontId="0" fillId="5" borderId="1" xfId="0" applyFill="1" applyBorder="1"/>
    <xf numFmtId="0" fontId="7" fillId="4" borderId="1" xfId="0" applyFont="1" applyFill="1" applyBorder="1" applyAlignment="1">
      <alignment horizontal="right"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</cellXfs>
  <cellStyles count="5">
    <cellStyle name="Dane wejściowe" xfId="4" builtinId="20"/>
    <cellStyle name="Komórka połączona" xfId="1" builtinId="24"/>
    <cellStyle name="Normalny" xfId="0" builtinId="0"/>
    <cellStyle name="Normalny 2" xfId="3" xr:uid="{00000000-0005-0000-0000-000030000000}"/>
    <cellStyle name="Normalny 3" xfId="2" xr:uid="{00000000-0005-0000-0000-000002000000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dd/mm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charset val="238"/>
        <scheme val="minor"/>
      </font>
      <fill>
        <patternFill patternType="solid">
          <fgColor indexed="64"/>
          <bgColor rgb="FF79A8B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CCFF"/>
      <color rgb="FF0000CC"/>
      <color rgb="FF6666FF"/>
      <color rgb="FFFF9900"/>
      <color rgb="FF800000"/>
      <color rgb="FF3399FF"/>
      <color rgb="FF9966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2:O26" totalsRowShown="0" headerRowDxfId="19" headerRowBorderDxfId="18" tableBorderDxfId="17" totalsRowBorderDxfId="16">
  <autoFilter ref="A2:O26" xr:uid="{00000000-0009-0000-0100-000001000000}"/>
  <tableColumns count="15">
    <tableColumn id="1" xr3:uid="{00000000-0010-0000-0000-000001000000}" name="Lp. " dataDxfId="15"/>
    <tableColumn id="11" xr3:uid="{00000000-0010-0000-0000-00000B000000}" name="Nazwa przyrządu" dataDxfId="14"/>
    <tableColumn id="12" xr3:uid="{00000000-0010-0000-0000-00000C000000}" name="Kod nadany przez laboratorium" dataDxfId="13"/>
    <tableColumn id="2" xr3:uid="{00000000-0010-0000-0000-000002000000}" name="Nr seryjny przyrządu" dataDxfId="12"/>
    <tableColumn id="10" xr3:uid="{00000000-0010-0000-0000-00000A000000}" name="Typ przyrządu/klasa przyrządu" dataDxfId="11"/>
    <tableColumn id="3" xr3:uid="{00000000-0010-0000-0000-000003000000}" name="Producent/rok produkcji" dataDxfId="10"/>
    <tableColumn id="4" xr3:uid="{00000000-0010-0000-0000-000004000000}" name="Rodzaj usługi metrologicznej zewnętrznej potwierdzony dokumentem" dataDxfId="9"/>
    <tableColumn id="13" xr3:uid="{00000000-0010-0000-0000-00000D000000}" name="Zakres pomiarowy/działka elementarna" dataDxfId="8"/>
    <tableColumn id="5" xr3:uid="{00000000-0010-0000-0000-000005000000}" name="Parametry techniczne (punkty pomiarowe, ilość punktów pomiarowych) oraz wymagane czynności podczas przeglądów okresowych" dataDxfId="7"/>
    <tableColumn id="7" xr3:uid="{00000000-0010-0000-0000-000007000000}" name="Planowany termin wykonania usługi" dataDxfId="6"/>
    <tableColumn id="6" xr3:uid="{D019EC90-1554-4EB5-8803-0821A70232D7}" name="Dodatkowe wymagania "/>
    <tableColumn id="8" xr3:uid="{61F7E0AA-0F64-44A9-9111-1783CE7C5068}" name="Miejsce wykonania usługi/ adres" dataDxfId="5"/>
    <tableColumn id="9" xr3:uid="{6333AAC0-60D0-4971-B48A-3BBC3752F41C}" name="Cena jednostkowa netto w złotych" dataDxfId="4"/>
    <tableColumn id="14" xr3:uid="{073DBD86-9D95-4E9E-929A-689BFEF910D3}" name="Stawka VAT_x000a_%" dataDxfId="3"/>
    <tableColumn id="15" xr3:uid="{0ECBD9DA-B6A9-4D13-98AD-FF4B0FD39986}" name="Cena jednostkowa brutto w złotych" dataDxfId="2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  <pageSetUpPr fitToPage="1"/>
  </sheetPr>
  <dimension ref="A1:O28"/>
  <sheetViews>
    <sheetView tabSelected="1" topLeftCell="D15" zoomScale="60" zoomScaleNormal="60" workbookViewId="0">
      <selection activeCell="M1" sqref="M1:O1"/>
    </sheetView>
  </sheetViews>
  <sheetFormatPr defaultRowHeight="14.4" x14ac:dyDescent="0.3"/>
  <cols>
    <col min="1" max="1" width="10" customWidth="1"/>
    <col min="2" max="2" width="24.88671875" customWidth="1"/>
    <col min="3" max="3" width="22.44140625" customWidth="1"/>
    <col min="4" max="4" width="16.44140625" customWidth="1"/>
    <col min="5" max="5" width="22.33203125" customWidth="1"/>
    <col min="6" max="6" width="20.44140625" customWidth="1"/>
    <col min="7" max="7" width="20.5546875" customWidth="1"/>
    <col min="8" max="8" width="27.33203125" customWidth="1"/>
    <col min="9" max="9" width="42.44140625" customWidth="1"/>
    <col min="10" max="10" width="24.88671875" customWidth="1"/>
    <col min="11" max="11" width="35.88671875" customWidth="1"/>
    <col min="12" max="12" width="30.44140625" customWidth="1"/>
    <col min="13" max="13" width="20.44140625" customWidth="1"/>
    <col min="14" max="14" width="14.44140625" customWidth="1"/>
    <col min="15" max="15" width="24.109375" customWidth="1"/>
  </cols>
  <sheetData>
    <row r="1" spans="1:15" ht="90.6" customHeight="1" x14ac:dyDescent="0.3">
      <c r="M1" s="26" t="s">
        <v>167</v>
      </c>
      <c r="N1" s="27"/>
      <c r="O1" s="27"/>
    </row>
    <row r="2" spans="1:15" ht="152.25" customHeight="1" x14ac:dyDescent="0.3">
      <c r="A2" s="7" t="s">
        <v>0</v>
      </c>
      <c r="B2" s="7" t="s">
        <v>7</v>
      </c>
      <c r="C2" s="7" t="s">
        <v>6</v>
      </c>
      <c r="D2" s="7" t="s">
        <v>5</v>
      </c>
      <c r="E2" s="7" t="s">
        <v>8</v>
      </c>
      <c r="F2" s="7" t="s">
        <v>3</v>
      </c>
      <c r="G2" s="7" t="s">
        <v>4</v>
      </c>
      <c r="H2" s="7" t="s">
        <v>2</v>
      </c>
      <c r="I2" s="7" t="s">
        <v>9</v>
      </c>
      <c r="J2" s="7" t="s">
        <v>1</v>
      </c>
      <c r="K2" s="7" t="s">
        <v>34</v>
      </c>
      <c r="L2" s="7" t="s">
        <v>33</v>
      </c>
      <c r="M2" s="20" t="s">
        <v>162</v>
      </c>
      <c r="N2" s="20" t="s">
        <v>163</v>
      </c>
      <c r="O2" s="20" t="s">
        <v>164</v>
      </c>
    </row>
    <row r="3" spans="1:15" ht="36.75" customHeight="1" x14ac:dyDescent="0.3">
      <c r="A3" s="12" t="s">
        <v>160</v>
      </c>
      <c r="B3" s="4"/>
      <c r="C3" s="4"/>
      <c r="D3" s="4"/>
      <c r="E3" s="4"/>
      <c r="F3" s="4"/>
      <c r="G3" s="4"/>
      <c r="H3" s="4"/>
      <c r="I3" s="4"/>
      <c r="J3" s="15"/>
      <c r="K3" s="5"/>
      <c r="L3" s="4"/>
      <c r="M3" s="22"/>
      <c r="N3" s="22"/>
      <c r="O3" s="22"/>
    </row>
    <row r="4" spans="1:15" ht="62.4" x14ac:dyDescent="0.3">
      <c r="A4" s="16" t="s">
        <v>10</v>
      </c>
      <c r="B4" s="8" t="s">
        <v>35</v>
      </c>
      <c r="C4" s="1" t="s">
        <v>38</v>
      </c>
      <c r="D4" s="1">
        <v>15111558</v>
      </c>
      <c r="E4" s="2" t="s">
        <v>39</v>
      </c>
      <c r="F4" s="2" t="s">
        <v>40</v>
      </c>
      <c r="G4" s="18" t="s">
        <v>36</v>
      </c>
      <c r="H4" s="3" t="s">
        <v>61</v>
      </c>
      <c r="I4" s="3" t="s">
        <v>41</v>
      </c>
      <c r="J4" s="6">
        <v>46466</v>
      </c>
      <c r="K4" s="9" t="s">
        <v>159</v>
      </c>
      <c r="L4" s="21" t="s">
        <v>158</v>
      </c>
      <c r="M4" s="22"/>
      <c r="N4" s="22"/>
      <c r="O4" s="22"/>
    </row>
    <row r="5" spans="1:15" ht="62.4" x14ac:dyDescent="0.3">
      <c r="A5" s="16" t="s">
        <v>11</v>
      </c>
      <c r="B5" s="8" t="s">
        <v>35</v>
      </c>
      <c r="C5" s="1" t="s">
        <v>42</v>
      </c>
      <c r="D5" s="1">
        <v>71005821</v>
      </c>
      <c r="E5" s="9" t="s">
        <v>43</v>
      </c>
      <c r="F5" s="2" t="s">
        <v>44</v>
      </c>
      <c r="G5" s="18" t="s">
        <v>36</v>
      </c>
      <c r="H5" s="1" t="s">
        <v>62</v>
      </c>
      <c r="I5" s="10" t="s">
        <v>45</v>
      </c>
      <c r="J5" s="6">
        <v>46466</v>
      </c>
      <c r="K5" s="9" t="s">
        <v>159</v>
      </c>
      <c r="L5" s="21" t="s">
        <v>158</v>
      </c>
      <c r="M5" s="22"/>
      <c r="N5" s="22"/>
      <c r="O5" s="22"/>
    </row>
    <row r="6" spans="1:15" ht="62.4" x14ac:dyDescent="0.3">
      <c r="A6" s="16" t="s">
        <v>12</v>
      </c>
      <c r="B6" s="8" t="s">
        <v>35</v>
      </c>
      <c r="C6" s="9" t="s">
        <v>46</v>
      </c>
      <c r="D6" s="9">
        <v>29002889</v>
      </c>
      <c r="E6" s="1" t="s">
        <v>47</v>
      </c>
      <c r="F6" s="2" t="s">
        <v>48</v>
      </c>
      <c r="G6" s="18" t="s">
        <v>36</v>
      </c>
      <c r="H6" s="1" t="s">
        <v>63</v>
      </c>
      <c r="I6" s="10" t="s">
        <v>49</v>
      </c>
      <c r="J6" s="6">
        <v>46466</v>
      </c>
      <c r="K6" s="9" t="s">
        <v>159</v>
      </c>
      <c r="L6" s="21" t="s">
        <v>158</v>
      </c>
      <c r="M6" s="22"/>
      <c r="N6" s="22"/>
      <c r="O6" s="22"/>
    </row>
    <row r="7" spans="1:15" ht="62.4" x14ac:dyDescent="0.3">
      <c r="A7" s="16" t="s">
        <v>13</v>
      </c>
      <c r="B7" s="8" t="s">
        <v>35</v>
      </c>
      <c r="C7" s="1" t="s">
        <v>50</v>
      </c>
      <c r="D7" s="1">
        <v>644</v>
      </c>
      <c r="E7" s="9" t="s">
        <v>51</v>
      </c>
      <c r="F7" s="2" t="s">
        <v>52</v>
      </c>
      <c r="G7" s="17" t="s">
        <v>36</v>
      </c>
      <c r="H7" s="1" t="s">
        <v>53</v>
      </c>
      <c r="I7" s="2" t="s">
        <v>54</v>
      </c>
      <c r="J7" s="6">
        <v>46266</v>
      </c>
      <c r="K7" s="9" t="s">
        <v>159</v>
      </c>
      <c r="L7" s="21" t="s">
        <v>158</v>
      </c>
      <c r="M7" s="22"/>
      <c r="N7" s="22"/>
      <c r="O7" s="22"/>
    </row>
    <row r="8" spans="1:15" ht="62.4" x14ac:dyDescent="0.3">
      <c r="A8" s="16" t="s">
        <v>14</v>
      </c>
      <c r="B8" s="8" t="s">
        <v>35</v>
      </c>
      <c r="C8" s="1" t="s">
        <v>55</v>
      </c>
      <c r="D8" s="1">
        <v>686</v>
      </c>
      <c r="E8" s="9" t="s">
        <v>51</v>
      </c>
      <c r="F8" s="2" t="s">
        <v>52</v>
      </c>
      <c r="G8" s="17" t="s">
        <v>36</v>
      </c>
      <c r="H8" s="1" t="s">
        <v>53</v>
      </c>
      <c r="I8" s="10" t="s">
        <v>56</v>
      </c>
      <c r="J8" s="6">
        <v>46266</v>
      </c>
      <c r="K8" s="9" t="s">
        <v>159</v>
      </c>
      <c r="L8" s="21" t="s">
        <v>158</v>
      </c>
      <c r="M8" s="22"/>
      <c r="N8" s="22"/>
      <c r="O8" s="22"/>
    </row>
    <row r="9" spans="1:15" ht="62.4" x14ac:dyDescent="0.3">
      <c r="A9" s="16" t="s">
        <v>15</v>
      </c>
      <c r="B9" s="8" t="s">
        <v>57</v>
      </c>
      <c r="C9" s="1" t="s">
        <v>58</v>
      </c>
      <c r="D9" s="1">
        <v>14709922</v>
      </c>
      <c r="E9" s="9" t="s">
        <v>59</v>
      </c>
      <c r="F9" s="2" t="s">
        <v>60</v>
      </c>
      <c r="G9" s="17" t="s">
        <v>36</v>
      </c>
      <c r="H9" s="1" t="s">
        <v>64</v>
      </c>
      <c r="I9" s="9" t="s">
        <v>45</v>
      </c>
      <c r="J9" s="6">
        <v>46466</v>
      </c>
      <c r="K9" s="9" t="s">
        <v>159</v>
      </c>
      <c r="L9" s="21" t="s">
        <v>158</v>
      </c>
      <c r="M9" s="22"/>
      <c r="N9" s="22"/>
      <c r="O9" s="22"/>
    </row>
    <row r="10" spans="1:15" ht="78" x14ac:dyDescent="0.3">
      <c r="A10" s="16" t="s">
        <v>16</v>
      </c>
      <c r="B10" s="8" t="s">
        <v>67</v>
      </c>
      <c r="C10" s="1" t="s">
        <v>70</v>
      </c>
      <c r="D10" s="1">
        <v>412</v>
      </c>
      <c r="E10" s="1" t="s">
        <v>71</v>
      </c>
      <c r="F10" s="11" t="s">
        <v>68</v>
      </c>
      <c r="G10" s="19" t="s">
        <v>36</v>
      </c>
      <c r="H10" s="1" t="s">
        <v>72</v>
      </c>
      <c r="I10" s="1" t="s">
        <v>73</v>
      </c>
      <c r="J10" s="6">
        <v>46458</v>
      </c>
      <c r="K10" s="13" t="s">
        <v>99</v>
      </c>
      <c r="L10" s="21" t="s">
        <v>74</v>
      </c>
      <c r="M10" s="22"/>
      <c r="N10" s="22"/>
      <c r="O10" s="22"/>
    </row>
    <row r="11" spans="1:15" ht="78" x14ac:dyDescent="0.3">
      <c r="A11" s="16" t="s">
        <v>17</v>
      </c>
      <c r="B11" s="8" t="s">
        <v>69</v>
      </c>
      <c r="C11" s="1" t="s">
        <v>75</v>
      </c>
      <c r="D11" s="1" t="s">
        <v>76</v>
      </c>
      <c r="E11" s="1" t="s">
        <v>77</v>
      </c>
      <c r="F11" s="1" t="s">
        <v>78</v>
      </c>
      <c r="G11" s="19" t="s">
        <v>36</v>
      </c>
      <c r="H11" s="1" t="s">
        <v>79</v>
      </c>
      <c r="I11" s="1" t="s">
        <v>80</v>
      </c>
      <c r="J11" s="14">
        <v>46458</v>
      </c>
      <c r="K11" s="13" t="s">
        <v>99</v>
      </c>
      <c r="L11" s="21" t="s">
        <v>74</v>
      </c>
      <c r="M11" s="22"/>
      <c r="N11" s="22"/>
      <c r="O11" s="22"/>
    </row>
    <row r="12" spans="1:15" ht="78" x14ac:dyDescent="0.3">
      <c r="A12" s="16" t="s">
        <v>18</v>
      </c>
      <c r="B12" s="8" t="s">
        <v>67</v>
      </c>
      <c r="C12" s="1" t="s">
        <v>81</v>
      </c>
      <c r="D12" s="1">
        <v>95183</v>
      </c>
      <c r="E12" s="1" t="s">
        <v>82</v>
      </c>
      <c r="F12" s="1" t="s">
        <v>83</v>
      </c>
      <c r="G12" s="19" t="s">
        <v>36</v>
      </c>
      <c r="H12" s="1" t="s">
        <v>84</v>
      </c>
      <c r="I12" s="1" t="s">
        <v>85</v>
      </c>
      <c r="J12" s="14">
        <v>46458</v>
      </c>
      <c r="K12" s="13" t="s">
        <v>99</v>
      </c>
      <c r="L12" s="21" t="s">
        <v>74</v>
      </c>
      <c r="M12" s="22"/>
      <c r="N12" s="22"/>
      <c r="O12" s="22"/>
    </row>
    <row r="13" spans="1:15" ht="78" x14ac:dyDescent="0.3">
      <c r="A13" s="16" t="s">
        <v>19</v>
      </c>
      <c r="B13" s="8" t="s">
        <v>69</v>
      </c>
      <c r="C13" s="1" t="s">
        <v>86</v>
      </c>
      <c r="D13" s="1">
        <v>602</v>
      </c>
      <c r="E13" s="1" t="s">
        <v>87</v>
      </c>
      <c r="F13" s="1" t="s">
        <v>88</v>
      </c>
      <c r="G13" s="19" t="s">
        <v>36</v>
      </c>
      <c r="H13" s="1" t="s">
        <v>89</v>
      </c>
      <c r="I13" s="1" t="s">
        <v>90</v>
      </c>
      <c r="J13" s="14">
        <v>46458</v>
      </c>
      <c r="K13" s="13" t="s">
        <v>99</v>
      </c>
      <c r="L13" s="21" t="s">
        <v>74</v>
      </c>
      <c r="M13" s="22"/>
      <c r="N13" s="22"/>
      <c r="O13" s="22"/>
    </row>
    <row r="14" spans="1:15" ht="78" x14ac:dyDescent="0.3">
      <c r="A14" s="16" t="s">
        <v>20</v>
      </c>
      <c r="B14" s="8" t="s">
        <v>67</v>
      </c>
      <c r="C14" s="1" t="s">
        <v>91</v>
      </c>
      <c r="D14" s="1">
        <v>2290</v>
      </c>
      <c r="E14" s="1" t="s">
        <v>92</v>
      </c>
      <c r="F14" s="1" t="s">
        <v>68</v>
      </c>
      <c r="G14" s="19" t="s">
        <v>36</v>
      </c>
      <c r="H14" s="1" t="s">
        <v>93</v>
      </c>
      <c r="I14" s="1" t="s">
        <v>94</v>
      </c>
      <c r="J14" s="14">
        <v>46458</v>
      </c>
      <c r="K14" s="13" t="s">
        <v>99</v>
      </c>
      <c r="L14" s="21" t="s">
        <v>74</v>
      </c>
      <c r="M14" s="22"/>
      <c r="N14" s="22"/>
      <c r="O14" s="22"/>
    </row>
    <row r="15" spans="1:15" ht="78" x14ac:dyDescent="0.3">
      <c r="A15" s="16" t="s">
        <v>21</v>
      </c>
      <c r="B15" s="8" t="s">
        <v>69</v>
      </c>
      <c r="C15" s="1" t="s">
        <v>95</v>
      </c>
      <c r="D15" s="1">
        <v>14709920</v>
      </c>
      <c r="E15" s="1" t="s">
        <v>65</v>
      </c>
      <c r="F15" s="1" t="s">
        <v>96</v>
      </c>
      <c r="G15" s="19" t="s">
        <v>36</v>
      </c>
      <c r="H15" s="1" t="s">
        <v>97</v>
      </c>
      <c r="I15" s="1" t="s">
        <v>98</v>
      </c>
      <c r="J15" s="14">
        <v>46458</v>
      </c>
      <c r="K15" s="13" t="s">
        <v>99</v>
      </c>
      <c r="L15" s="21" t="s">
        <v>74</v>
      </c>
      <c r="M15" s="22"/>
      <c r="N15" s="22"/>
      <c r="O15" s="22"/>
    </row>
    <row r="16" spans="1:15" ht="62.4" x14ac:dyDescent="0.3">
      <c r="A16" s="16" t="s">
        <v>22</v>
      </c>
      <c r="B16" s="8" t="s">
        <v>100</v>
      </c>
      <c r="C16" s="1" t="s">
        <v>101</v>
      </c>
      <c r="D16" s="1">
        <v>14709918</v>
      </c>
      <c r="E16" s="1" t="s">
        <v>59</v>
      </c>
      <c r="F16" s="1" t="s">
        <v>102</v>
      </c>
      <c r="G16" s="19" t="s">
        <v>36</v>
      </c>
      <c r="H16" s="1" t="s">
        <v>66</v>
      </c>
      <c r="I16" s="1" t="s">
        <v>103</v>
      </c>
      <c r="J16" s="6">
        <v>46500</v>
      </c>
      <c r="K16" s="13" t="s">
        <v>161</v>
      </c>
      <c r="L16" s="13" t="s">
        <v>104</v>
      </c>
      <c r="M16" s="22"/>
      <c r="N16" s="22"/>
      <c r="O16" s="22"/>
    </row>
    <row r="17" spans="1:15" ht="62.4" x14ac:dyDescent="0.3">
      <c r="A17" s="16" t="s">
        <v>23</v>
      </c>
      <c r="B17" s="8" t="s">
        <v>100</v>
      </c>
      <c r="C17" s="1" t="s">
        <v>105</v>
      </c>
      <c r="D17" s="1">
        <v>20639</v>
      </c>
      <c r="E17" s="1" t="s">
        <v>106</v>
      </c>
      <c r="F17" s="1" t="s">
        <v>107</v>
      </c>
      <c r="G17" s="19" t="s">
        <v>36</v>
      </c>
      <c r="H17" s="1" t="s">
        <v>108</v>
      </c>
      <c r="I17" s="1" t="s">
        <v>109</v>
      </c>
      <c r="J17" s="6">
        <v>46500</v>
      </c>
      <c r="K17" s="13" t="s">
        <v>161</v>
      </c>
      <c r="L17" s="13" t="s">
        <v>104</v>
      </c>
      <c r="M17" s="22"/>
      <c r="N17" s="22"/>
      <c r="O17" s="22"/>
    </row>
    <row r="18" spans="1:15" ht="62.4" x14ac:dyDescent="0.3">
      <c r="A18" s="16" t="s">
        <v>24</v>
      </c>
      <c r="B18" s="8" t="s">
        <v>110</v>
      </c>
      <c r="C18" s="1" t="s">
        <v>111</v>
      </c>
      <c r="D18" s="1" t="s">
        <v>112</v>
      </c>
      <c r="E18" s="1" t="s">
        <v>113</v>
      </c>
      <c r="F18" s="1" t="s">
        <v>114</v>
      </c>
      <c r="G18" s="19" t="s">
        <v>36</v>
      </c>
      <c r="H18" s="1" t="s">
        <v>115</v>
      </c>
      <c r="I18" s="3" t="s">
        <v>116</v>
      </c>
      <c r="J18" s="6">
        <v>46500</v>
      </c>
      <c r="K18" s="13" t="s">
        <v>161</v>
      </c>
      <c r="L18" s="13" t="s">
        <v>104</v>
      </c>
      <c r="M18" s="22"/>
      <c r="N18" s="22"/>
      <c r="O18" s="22"/>
    </row>
    <row r="19" spans="1:15" ht="62.4" x14ac:dyDescent="0.3">
      <c r="A19" s="16" t="s">
        <v>25</v>
      </c>
      <c r="B19" s="8" t="s">
        <v>100</v>
      </c>
      <c r="C19" s="1" t="s">
        <v>117</v>
      </c>
      <c r="D19" s="1">
        <v>334</v>
      </c>
      <c r="E19" s="1" t="s">
        <v>118</v>
      </c>
      <c r="F19" s="1" t="s">
        <v>119</v>
      </c>
      <c r="G19" s="19" t="s">
        <v>36</v>
      </c>
      <c r="H19" s="11" t="s">
        <v>120</v>
      </c>
      <c r="I19" s="3" t="s">
        <v>121</v>
      </c>
      <c r="J19" s="6">
        <v>46500</v>
      </c>
      <c r="K19" s="13" t="s">
        <v>161</v>
      </c>
      <c r="L19" s="13" t="s">
        <v>104</v>
      </c>
      <c r="M19" s="22"/>
      <c r="N19" s="22"/>
      <c r="O19" s="22"/>
    </row>
    <row r="20" spans="1:15" ht="62.4" x14ac:dyDescent="0.3">
      <c r="A20" s="16" t="s">
        <v>26</v>
      </c>
      <c r="B20" s="8" t="s">
        <v>100</v>
      </c>
      <c r="C20" s="1" t="s">
        <v>122</v>
      </c>
      <c r="D20" s="1">
        <v>602290</v>
      </c>
      <c r="E20" s="1" t="s">
        <v>123</v>
      </c>
      <c r="F20" s="1" t="s">
        <v>124</v>
      </c>
      <c r="G20" s="19" t="s">
        <v>36</v>
      </c>
      <c r="H20" s="11" t="s">
        <v>120</v>
      </c>
      <c r="I20" s="3" t="s">
        <v>121</v>
      </c>
      <c r="J20" s="6">
        <v>46255</v>
      </c>
      <c r="K20" s="13" t="s">
        <v>161</v>
      </c>
      <c r="L20" s="13" t="s">
        <v>104</v>
      </c>
      <c r="M20" s="22"/>
      <c r="N20" s="22"/>
      <c r="O20" s="22"/>
    </row>
    <row r="21" spans="1:15" ht="62.4" x14ac:dyDescent="0.3">
      <c r="A21" s="16" t="s">
        <v>27</v>
      </c>
      <c r="B21" s="8" t="s">
        <v>125</v>
      </c>
      <c r="C21" s="1" t="s">
        <v>126</v>
      </c>
      <c r="D21" s="1" t="s">
        <v>127</v>
      </c>
      <c r="E21" s="1" t="s">
        <v>128</v>
      </c>
      <c r="F21" s="1" t="s">
        <v>129</v>
      </c>
      <c r="G21" s="19" t="s">
        <v>36</v>
      </c>
      <c r="H21" s="1" t="s">
        <v>130</v>
      </c>
      <c r="I21" s="3" t="s">
        <v>131</v>
      </c>
      <c r="J21" s="6">
        <v>46255</v>
      </c>
      <c r="K21" s="13" t="s">
        <v>161</v>
      </c>
      <c r="L21" s="13" t="s">
        <v>104</v>
      </c>
      <c r="M21" s="22"/>
      <c r="N21" s="22"/>
      <c r="O21" s="22"/>
    </row>
    <row r="22" spans="1:15" ht="62.4" x14ac:dyDescent="0.3">
      <c r="A22" s="16" t="s">
        <v>28</v>
      </c>
      <c r="B22" s="8" t="s">
        <v>132</v>
      </c>
      <c r="C22" s="1" t="s">
        <v>133</v>
      </c>
      <c r="D22" s="1" t="s">
        <v>134</v>
      </c>
      <c r="E22" s="1" t="s">
        <v>135</v>
      </c>
      <c r="F22" s="1" t="s">
        <v>136</v>
      </c>
      <c r="G22" s="19" t="s">
        <v>36</v>
      </c>
      <c r="H22" s="1" t="s">
        <v>137</v>
      </c>
      <c r="I22" s="1" t="s">
        <v>138</v>
      </c>
      <c r="J22" s="6">
        <v>46255</v>
      </c>
      <c r="K22" s="13" t="s">
        <v>161</v>
      </c>
      <c r="L22" s="13" t="s">
        <v>104</v>
      </c>
      <c r="M22" s="22"/>
      <c r="N22" s="22"/>
      <c r="O22" s="22"/>
    </row>
    <row r="23" spans="1:15" ht="62.4" x14ac:dyDescent="0.3">
      <c r="A23" s="16" t="s">
        <v>29</v>
      </c>
      <c r="B23" s="8" t="s">
        <v>132</v>
      </c>
      <c r="C23" s="1" t="s">
        <v>139</v>
      </c>
      <c r="D23" s="1">
        <v>850980</v>
      </c>
      <c r="E23" s="1" t="s">
        <v>140</v>
      </c>
      <c r="F23" s="1" t="s">
        <v>141</v>
      </c>
      <c r="G23" s="19" t="s">
        <v>36</v>
      </c>
      <c r="H23" s="1" t="s">
        <v>142</v>
      </c>
      <c r="I23" s="1" t="s">
        <v>143</v>
      </c>
      <c r="J23" s="6">
        <v>46255</v>
      </c>
      <c r="K23" s="13" t="s">
        <v>161</v>
      </c>
      <c r="L23" s="13" t="s">
        <v>104</v>
      </c>
      <c r="M23" s="22"/>
      <c r="N23" s="22"/>
      <c r="O23" s="22"/>
    </row>
    <row r="24" spans="1:15" ht="62.4" x14ac:dyDescent="0.3">
      <c r="A24" s="16" t="s">
        <v>30</v>
      </c>
      <c r="B24" s="8" t="s">
        <v>132</v>
      </c>
      <c r="C24" s="1" t="s">
        <v>144</v>
      </c>
      <c r="D24" s="1">
        <v>345</v>
      </c>
      <c r="E24" s="1" t="s">
        <v>145</v>
      </c>
      <c r="F24" s="1" t="s">
        <v>68</v>
      </c>
      <c r="G24" s="19" t="s">
        <v>36</v>
      </c>
      <c r="H24" s="1" t="s">
        <v>146</v>
      </c>
      <c r="I24" s="1" t="s">
        <v>147</v>
      </c>
      <c r="J24" s="6">
        <v>46332</v>
      </c>
      <c r="K24" s="13" t="s">
        <v>161</v>
      </c>
      <c r="L24" s="13" t="s">
        <v>104</v>
      </c>
      <c r="M24" s="22"/>
      <c r="N24" s="22"/>
      <c r="O24" s="22"/>
    </row>
    <row r="25" spans="1:15" ht="62.4" x14ac:dyDescent="0.3">
      <c r="A25" s="16" t="s">
        <v>31</v>
      </c>
      <c r="B25" s="8" t="s">
        <v>132</v>
      </c>
      <c r="C25" s="1" t="s">
        <v>148</v>
      </c>
      <c r="D25" s="1" t="s">
        <v>149</v>
      </c>
      <c r="E25" s="1" t="s">
        <v>150</v>
      </c>
      <c r="F25" s="1" t="s">
        <v>151</v>
      </c>
      <c r="G25" s="19" t="s">
        <v>36</v>
      </c>
      <c r="H25" s="1" t="s">
        <v>152</v>
      </c>
      <c r="I25" s="1" t="s">
        <v>153</v>
      </c>
      <c r="J25" s="6">
        <v>46332</v>
      </c>
      <c r="K25" s="13" t="s">
        <v>161</v>
      </c>
      <c r="L25" s="13" t="s">
        <v>104</v>
      </c>
      <c r="M25" s="22"/>
      <c r="N25" s="22"/>
      <c r="O25" s="22"/>
    </row>
    <row r="26" spans="1:15" ht="62.4" x14ac:dyDescent="0.3">
      <c r="A26" s="16" t="s">
        <v>32</v>
      </c>
      <c r="B26" s="8" t="s">
        <v>132</v>
      </c>
      <c r="C26" s="1" t="s">
        <v>154</v>
      </c>
      <c r="D26" s="1">
        <v>850970</v>
      </c>
      <c r="E26" s="1" t="s">
        <v>155</v>
      </c>
      <c r="F26" s="1" t="s">
        <v>37</v>
      </c>
      <c r="G26" s="19" t="s">
        <v>36</v>
      </c>
      <c r="H26" s="1" t="s">
        <v>156</v>
      </c>
      <c r="I26" s="1" t="s">
        <v>157</v>
      </c>
      <c r="J26" s="6">
        <v>46255</v>
      </c>
      <c r="K26" s="13" t="s">
        <v>161</v>
      </c>
      <c r="L26" s="13" t="s">
        <v>104</v>
      </c>
      <c r="M26" s="22"/>
      <c r="N26" s="22"/>
      <c r="O26" s="22"/>
    </row>
    <row r="27" spans="1:15" ht="36.6" customHeight="1" x14ac:dyDescent="0.3">
      <c r="A27" s="25" t="s">
        <v>165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3"/>
      <c r="N27" s="24"/>
      <c r="O27" s="24"/>
    </row>
    <row r="28" spans="1:15" ht="36.6" customHeight="1" x14ac:dyDescent="0.3">
      <c r="A28" s="25" t="s">
        <v>166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4"/>
      <c r="N28" s="24"/>
      <c r="O28" s="23"/>
    </row>
  </sheetData>
  <mergeCells count="3">
    <mergeCell ref="A27:L27"/>
    <mergeCell ref="A28:L28"/>
    <mergeCell ref="M1:O1"/>
  </mergeCells>
  <phoneticPr fontId="8" type="noConversion"/>
  <conditionalFormatting sqref="C16:D26 E22:F26 I16 E16:E21 H17:I17 H21 H18 H22:I26">
    <cfRule type="duplicateValues" dxfId="1" priority="10"/>
  </conditionalFormatting>
  <conditionalFormatting sqref="I14:I15 C10:E15 H14:H16 H10:I13 F11:F21">
    <cfRule type="duplicateValues" dxfId="0" priority="8"/>
  </conditionalFormatting>
  <pageMargins left="0.2" right="0.17" top="0.74803149606299213" bottom="0.74803149606299213" header="0.31496062992125984" footer="0.31496062992125984"/>
  <pageSetup paperSize="9" scale="35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Wagi elektroniczne, analityczne</vt:lpstr>
      <vt:lpstr>'Wagi elektroniczne, analityczne'!Obszar_wydruku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Wiśniewska, Anna</dc:creator>
  <cp:lastModifiedBy>Twarowska Mariola</cp:lastModifiedBy>
  <cp:lastPrinted>2025-03-12T08:49:57Z</cp:lastPrinted>
  <dcterms:created xsi:type="dcterms:W3CDTF">2017-02-14T11:28:05Z</dcterms:created>
  <dcterms:modified xsi:type="dcterms:W3CDTF">2026-04-23T10:59:47Z</dcterms:modified>
</cp:coreProperties>
</file>